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 ндфл расч. 50 2026" sheetId="1" r:id="rId1"/>
  </sheets>
  <definedNames>
    <definedName name="a">#REF!</definedName>
    <definedName name="_xlnm.Print_Area" localSheetId="0">' ндфл расч. 50 2026'!$A$1:$J$19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I19" i="1"/>
  <c r="H19" i="1"/>
  <c r="J17" i="1"/>
  <c r="I17" i="1"/>
  <c r="H17" i="1"/>
  <c r="G19" i="1"/>
  <c r="C28" i="1" l="1"/>
  <c r="C29" i="1" s="1"/>
  <c r="C30" i="1" s="1"/>
  <c r="D27" i="1"/>
  <c r="D26" i="1"/>
  <c r="D25" i="1"/>
  <c r="G15" i="1"/>
  <c r="I13" i="1"/>
  <c r="J13" i="1" s="1"/>
  <c r="H11" i="1"/>
  <c r="H15" i="1" s="1"/>
  <c r="I11" i="1" l="1"/>
  <c r="H21" i="1"/>
  <c r="J11" i="1" l="1"/>
  <c r="J15" i="1" s="1"/>
  <c r="I15" i="1"/>
</calcChain>
</file>

<file path=xl/sharedStrings.xml><?xml version="1.0" encoding="utf-8"?>
<sst xmlns="http://schemas.openxmlformats.org/spreadsheetml/2006/main" count="29" uniqueCount="28">
  <si>
    <t>Р А С Ч Е Т</t>
  </si>
  <si>
    <t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(182 1 01 02050 01 0000 110)   на  2026 - 2028 годы</t>
  </si>
  <si>
    <t>(тыс. рублей)</t>
  </si>
  <si>
    <t>2024 год</t>
  </si>
  <si>
    <t>2025 год</t>
  </si>
  <si>
    <t>2026 год</t>
  </si>
  <si>
    <t>2027 год</t>
  </si>
  <si>
    <t>2028 год</t>
  </si>
  <si>
    <t>1.</t>
  </si>
  <si>
    <t>Темп роста фонда оплаты труда</t>
  </si>
  <si>
    <t>2.</t>
  </si>
  <si>
    <t>Ожидаемое поступление налога в 2025 году</t>
  </si>
  <si>
    <t>3.</t>
  </si>
  <si>
    <t>Прогнозируемая сумма налога ((стр.1+стр.2) х стр.3)</t>
  </si>
  <si>
    <t>4.</t>
  </si>
  <si>
    <t>Норматив отчислений в областной бюджет (%)</t>
  </si>
  <si>
    <t>5.</t>
  </si>
  <si>
    <t xml:space="preserve">Сумма налога, подлежащая зачислению в областной бюджет 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</si>
  <si>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</si>
  <si>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</si>
  <si>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</si>
  <si>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</si>
  <si>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</si>
  <si>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</si>
  <si>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</si>
  <si>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6.</t>
  </si>
  <si>
    <t>Норматив отчислений в местные бюджеты (%)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</si>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</sst>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"/>
    <numFmt numFmtId="168" formatCode="0.0%"/>
    <numFmt numFmtId="169" formatCode="#,##0.0"/>
    <numFmt numFmtId="170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Border="1" applyAlignment="1">
      <alignment horizontal="center"/>
    </xf>
    <xf numFmtId="3" fontId="5" fillId="0" borderId="0" xfId="1" applyNumberFormat="1" applyFont="1" applyBorder="1" applyAlignment="1">
      <alignment vertical="center" wrapText="1"/>
    </xf>
    <xf numFmtId="3" fontId="3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3" fontId="7" fillId="0" borderId="0" xfId="2" applyNumberFormat="1" applyFont="1" applyBorder="1" applyAlignment="1">
      <alignment horizontal="right" vertical="center"/>
    </xf>
    <xf numFmtId="166" fontId="7" fillId="0" borderId="0" xfId="2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169" fontId="7" fillId="0" borderId="0" xfId="2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3" fontId="3" fillId="0" borderId="0" xfId="2" applyNumberFormat="1" applyFont="1" applyBorder="1" applyAlignment="1">
      <alignment horizontal="right" vertical="center"/>
    </xf>
    <xf numFmtId="3" fontId="3" fillId="0" borderId="0" xfId="2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wrapText="1"/>
    </xf>
    <xf numFmtId="3" fontId="7" fillId="0" borderId="0" xfId="2" applyNumberFormat="1" applyFont="1" applyBorder="1" applyAlignment="1">
      <alignment horizontal="right"/>
    </xf>
    <xf numFmtId="166" fontId="7" fillId="0" borderId="0" xfId="2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3" fontId="6" fillId="0" borderId="0" xfId="0" applyNumberFormat="1" applyFont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3" fontId="3" fillId="0" borderId="0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70" fontId="2" fillId="0" borderId="0" xfId="0" applyNumberFormat="1" applyFont="1" applyBorder="1"/>
  </cellXfs>
  <cellStyles count="3">
    <cellStyle name="Обычный" xfId="0" builtinId="0"/>
    <cellStyle name="Обычный_Лист1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0"/>
  <sheetViews>
    <sheetView tabSelected="1" view="pageBreakPreview" zoomScale="75" zoomScaleNormal="75" workbookViewId="0">
      <selection activeCell="I18" sqref="I18"/>
    </sheetView>
  </sheetViews>
  <sheetFormatPr defaultRowHeight="12.75" x14ac:dyDescent="0.2"/>
  <cols>
    <col min="1" max="1" width="5.7109375" style="5" customWidth="1"/>
    <col min="2" max="4" width="9.140625" style="5" customWidth="1"/>
    <col min="5" max="5" width="12.140625" style="5" customWidth="1"/>
    <col min="6" max="6" width="17.7109375" style="5" hidden="1" customWidth="1"/>
    <col min="7" max="7" width="12.5703125" style="5" customWidth="1"/>
    <col min="8" max="8" width="14" style="5" bestFit="1" customWidth="1"/>
    <col min="9" max="9" width="14" style="6" bestFit="1" customWidth="1"/>
    <col min="10" max="10" width="15.28515625" bestFit="1" customWidth="1"/>
    <col min="12" max="12" width="13.5703125" customWidth="1"/>
    <col min="13" max="13" width="17.5703125" customWidth="1"/>
  </cols>
  <sheetData>
    <row r="1" spans="1:22" ht="18.75" x14ac:dyDescent="0.3">
      <c r="A1" s="1"/>
      <c r="B1" s="37" t="s">
        <v>0</v>
      </c>
      <c r="C1" s="37"/>
      <c r="D1" s="37"/>
      <c r="E1" s="37"/>
      <c r="F1" s="37"/>
      <c r="G1" s="37"/>
      <c r="H1" s="37"/>
      <c r="I1" s="37"/>
    </row>
    <row r="2" spans="1:22" ht="165.75" customHeight="1" x14ac:dyDescent="0.25">
      <c r="A2" s="1"/>
      <c r="B2" s="38" t="s">
        <v>1</v>
      </c>
      <c r="C2" s="38"/>
      <c r="D2" s="38"/>
      <c r="E2" s="38"/>
      <c r="F2" s="38"/>
      <c r="G2" s="38"/>
      <c r="H2" s="38"/>
      <c r="I2" s="38"/>
      <c r="J2" s="3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9.75" customHeight="1" x14ac:dyDescent="0.25">
      <c r="A3" s="1"/>
      <c r="B3" s="3"/>
      <c r="C3" s="3"/>
      <c r="D3" s="3"/>
      <c r="E3" s="3"/>
      <c r="F3" s="3"/>
      <c r="G3" s="3"/>
      <c r="H3" s="39"/>
      <c r="I3" s="39"/>
      <c r="J3" s="3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6.5" x14ac:dyDescent="0.25">
      <c r="A4" s="1"/>
      <c r="B4" s="4"/>
      <c r="C4" s="4"/>
      <c r="D4" s="4"/>
      <c r="E4" s="4"/>
      <c r="F4" s="4"/>
      <c r="G4" s="4"/>
      <c r="J4" s="1" t="s">
        <v>2</v>
      </c>
    </row>
    <row r="5" spans="1:22" ht="18.75" x14ac:dyDescent="0.3">
      <c r="A5" s="7"/>
      <c r="B5" s="40"/>
      <c r="C5" s="41"/>
      <c r="D5" s="41"/>
      <c r="E5" s="42"/>
      <c r="F5" s="8" t="s">
        <v>3</v>
      </c>
      <c r="G5" s="9" t="s">
        <v>4</v>
      </c>
      <c r="H5" s="10" t="s">
        <v>5</v>
      </c>
      <c r="I5" s="9" t="s">
        <v>6</v>
      </c>
      <c r="J5" s="10" t="s">
        <v>7</v>
      </c>
    </row>
    <row r="6" spans="1:22" ht="16.5" customHeight="1" x14ac:dyDescent="0.2">
      <c r="A6" s="11"/>
      <c r="B6" s="12"/>
      <c r="C6" s="12"/>
      <c r="D6" s="12"/>
      <c r="E6" s="12"/>
      <c r="F6" s="13"/>
      <c r="G6" s="13"/>
      <c r="H6" s="14"/>
      <c r="I6" s="15"/>
      <c r="J6" s="16"/>
    </row>
    <row r="7" spans="1:22" ht="34.9" customHeight="1" x14ac:dyDescent="0.2">
      <c r="A7" s="11" t="s">
        <v>8</v>
      </c>
      <c r="B7" s="34" t="s">
        <v>9</v>
      </c>
      <c r="C7" s="34"/>
      <c r="D7" s="34"/>
      <c r="E7" s="34"/>
      <c r="F7" s="17"/>
      <c r="G7" s="18">
        <v>1.1299999999999999</v>
      </c>
      <c r="H7" s="19">
        <v>1.077</v>
      </c>
      <c r="I7" s="19">
        <v>1.069</v>
      </c>
      <c r="J7" s="19">
        <v>1.0529999999999999</v>
      </c>
    </row>
    <row r="8" spans="1:22" ht="16.5" customHeight="1" x14ac:dyDescent="0.2">
      <c r="A8" s="11"/>
      <c r="B8" s="12"/>
      <c r="C8" s="12"/>
      <c r="D8" s="12"/>
      <c r="E8" s="12"/>
      <c r="F8" s="13"/>
      <c r="G8" s="13"/>
      <c r="H8" s="14"/>
      <c r="I8" s="15"/>
      <c r="J8" s="16"/>
    </row>
    <row r="9" spans="1:22" ht="35.25" customHeight="1" x14ac:dyDescent="0.2">
      <c r="A9" s="11" t="s">
        <v>10</v>
      </c>
      <c r="B9" s="34" t="s">
        <v>11</v>
      </c>
      <c r="C9" s="34"/>
      <c r="D9" s="34"/>
      <c r="E9" s="34"/>
      <c r="F9" s="13"/>
      <c r="G9" s="15">
        <v>23</v>
      </c>
      <c r="H9" s="14"/>
      <c r="I9" s="15"/>
      <c r="J9" s="16"/>
    </row>
    <row r="10" spans="1:22" ht="16.5" customHeight="1" x14ac:dyDescent="0.2">
      <c r="A10" s="11"/>
      <c r="B10" s="12"/>
      <c r="C10" s="12"/>
      <c r="D10" s="12"/>
      <c r="E10" s="12"/>
      <c r="F10" s="13"/>
      <c r="G10" s="13"/>
      <c r="H10" s="14"/>
      <c r="I10" s="15"/>
      <c r="J10" s="16"/>
    </row>
    <row r="11" spans="1:22" ht="16.5" customHeight="1" x14ac:dyDescent="0.2">
      <c r="A11" s="11" t="s">
        <v>12</v>
      </c>
      <c r="B11" s="34" t="s">
        <v>13</v>
      </c>
      <c r="C11" s="34"/>
      <c r="D11" s="34"/>
      <c r="E11" s="34"/>
      <c r="F11" s="20"/>
      <c r="G11" s="20"/>
      <c r="H11" s="14">
        <f>ROUND(G9*H7,0)</f>
        <v>25</v>
      </c>
      <c r="I11" s="14">
        <f>ROUND(H11*I7,0)</f>
        <v>27</v>
      </c>
      <c r="J11" s="14">
        <f>ROUND(I11*J7,0)</f>
        <v>28</v>
      </c>
    </row>
    <row r="12" spans="1:22" ht="16.5" customHeight="1" x14ac:dyDescent="0.2">
      <c r="A12" s="11"/>
      <c r="B12" s="12"/>
      <c r="C12" s="12"/>
      <c r="D12" s="12"/>
      <c r="E12" s="12"/>
      <c r="F12" s="13"/>
      <c r="G12" s="13"/>
      <c r="H12" s="14"/>
      <c r="I12" s="15"/>
      <c r="J12" s="16"/>
    </row>
    <row r="13" spans="1:22" ht="39.75" customHeight="1" x14ac:dyDescent="0.2">
      <c r="A13" s="11" t="s">
        <v>14</v>
      </c>
      <c r="B13" s="35" t="s">
        <v>15</v>
      </c>
      <c r="C13" s="35"/>
      <c r="D13" s="35"/>
      <c r="E13" s="35"/>
      <c r="F13" s="21">
        <v>66</v>
      </c>
      <c r="G13" s="21">
        <v>66</v>
      </c>
      <c r="H13" s="21">
        <v>66</v>
      </c>
      <c r="I13" s="21">
        <f>H13</f>
        <v>66</v>
      </c>
      <c r="J13" s="21">
        <f>I13</f>
        <v>66</v>
      </c>
    </row>
    <row r="14" spans="1:22" ht="16.5" customHeight="1" x14ac:dyDescent="0.2">
      <c r="A14" s="11"/>
      <c r="B14" s="12"/>
      <c r="C14" s="12"/>
      <c r="D14" s="12"/>
      <c r="E14" s="12"/>
      <c r="F14" s="13"/>
      <c r="G14" s="13"/>
      <c r="H14" s="14"/>
      <c r="I14" s="15"/>
      <c r="J14" s="15"/>
    </row>
    <row r="15" spans="1:22" s="25" customFormat="1" ht="56.25" customHeight="1" x14ac:dyDescent="0.2">
      <c r="A15" s="22" t="s">
        <v>16</v>
      </c>
      <c r="B15" s="36" t="s">
        <v>17</v>
      </c>
      <c r="C15" s="36"/>
      <c r="D15" s="36"/>
      <c r="E15" s="36"/>
      <c r="F15" s="23"/>
      <c r="G15" s="23">
        <f>ROUND(G9/100*G13,0)</f>
        <v>15</v>
      </c>
      <c r="H15" s="23">
        <f>ROUND(H11/100*H13,0)</f>
        <v>17</v>
      </c>
      <c r="I15" s="23">
        <f>ROUND(I11/100*I13,0)</f>
        <v>18</v>
      </c>
      <c r="J15" s="24">
        <f>ROUND(J11/100*J13,0)</f>
        <v>18</v>
      </c>
    </row>
    <row r="16" spans="1:22" ht="15.6" customHeight="1" x14ac:dyDescent="0.3">
      <c r="A16" s="26"/>
      <c r="B16" s="27"/>
      <c r="C16" s="27"/>
      <c r="D16" s="27"/>
      <c r="E16" s="27"/>
      <c r="F16" s="27"/>
      <c r="G16" s="27"/>
      <c r="H16" s="28"/>
      <c r="I16" s="29"/>
      <c r="J16" s="29"/>
    </row>
    <row r="17" spans="1:22" ht="38.25" customHeight="1" x14ac:dyDescent="0.25">
      <c r="A17" s="30" t="s">
        <v>25</v>
      </c>
      <c r="B17" s="43" t="s">
        <v>26</v>
      </c>
      <c r="C17" s="43"/>
      <c r="D17" s="43"/>
      <c r="E17" s="43"/>
      <c r="F17" s="4"/>
      <c r="G17" s="44">
        <v>34</v>
      </c>
      <c r="H17" s="44">
        <f>G17</f>
        <v>34</v>
      </c>
      <c r="I17" s="44">
        <f>H17</f>
        <v>34</v>
      </c>
      <c r="J17" s="44">
        <f>I17</f>
        <v>34</v>
      </c>
    </row>
    <row r="18" spans="1:22" x14ac:dyDescent="0.2">
      <c r="A18" s="31"/>
    </row>
    <row r="19" spans="1:22" ht="33" customHeight="1" x14ac:dyDescent="0.25">
      <c r="A19" s="30" t="s">
        <v>27</v>
      </c>
      <c r="B19" s="43" t="s">
        <v>17</v>
      </c>
      <c r="C19" s="43"/>
      <c r="D19" s="43"/>
      <c r="E19" s="43"/>
      <c r="F19" s="32"/>
      <c r="G19" s="14">
        <f>G9-G15</f>
        <v>8</v>
      </c>
      <c r="H19" s="14">
        <f>H11-H15</f>
        <v>8</v>
      </c>
      <c r="I19" s="14">
        <f t="shared" ref="I19:J19" si="0">I11-I15</f>
        <v>9</v>
      </c>
      <c r="J19" s="14">
        <f t="shared" si="0"/>
        <v>10</v>
      </c>
    </row>
    <row r="20" spans="1:22" x14ac:dyDescent="0.2">
      <c r="A20" s="31"/>
    </row>
    <row r="21" spans="1:22" ht="24" customHeight="1" x14ac:dyDescent="0.2">
      <c r="A21" s="31"/>
      <c r="H21" s="33">
        <f>H11-H15</f>
        <v>8</v>
      </c>
    </row>
    <row r="24" spans="1:22" x14ac:dyDescent="0.2">
      <c r="B24" s="5" t="s">
        <v>18</v>
      </c>
      <c r="C24" s="5">
        <v>116941</v>
      </c>
    </row>
    <row r="25" spans="1:22" x14ac:dyDescent="0.2">
      <c r="B25" s="5" t="s">
        <v>19</v>
      </c>
      <c r="C25" s="5">
        <v>99085</v>
      </c>
      <c r="D25" s="5">
        <f>ROUND(C25/C24*100,2)</f>
        <v>84.73</v>
      </c>
    </row>
    <row r="26" spans="1:22" s="5" customFormat="1" x14ac:dyDescent="0.2">
      <c r="B26" s="5" t="s">
        <v>20</v>
      </c>
      <c r="C26" s="5">
        <v>97119</v>
      </c>
      <c r="D26" s="5">
        <f>ROUND(C26/C25*100,2)</f>
        <v>98.02</v>
      </c>
      <c r="I26" s="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s="5" customFormat="1" x14ac:dyDescent="0.2">
      <c r="B27" s="5" t="s">
        <v>21</v>
      </c>
      <c r="C27" s="5">
        <v>100639</v>
      </c>
      <c r="D27" s="5">
        <f>ROUND(C27/C26*100,2)</f>
        <v>103.62</v>
      </c>
      <c r="I27" s="6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x14ac:dyDescent="0.2">
      <c r="B28" s="5" t="s">
        <v>22</v>
      </c>
      <c r="C28" s="5">
        <f>C27*1.0362</f>
        <v>104282.1318</v>
      </c>
      <c r="I28" s="6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s="5" customFormat="1" x14ac:dyDescent="0.2">
      <c r="B29" s="5" t="s">
        <v>23</v>
      </c>
      <c r="C29" s="5">
        <f>C28*1.0362</f>
        <v>108057.14497116</v>
      </c>
      <c r="I29" s="6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s="5" customFormat="1" x14ac:dyDescent="0.2">
      <c r="B30" s="5" t="s">
        <v>24</v>
      </c>
      <c r="C30" s="5">
        <f>C29*1.0362</f>
        <v>111968.81361911599</v>
      </c>
      <c r="I30" s="6"/>
      <c r="J30"/>
      <c r="K30"/>
      <c r="L30"/>
      <c r="M30"/>
      <c r="N30"/>
      <c r="O30"/>
      <c r="P30"/>
      <c r="Q30"/>
      <c r="R30"/>
      <c r="S30"/>
      <c r="T30"/>
      <c r="U30"/>
      <c r="V30"/>
    </row>
  </sheetData>
  <mergeCells count="11">
    <mergeCell ref="B11:E11"/>
    <mergeCell ref="B13:E13"/>
    <mergeCell ref="B15:E15"/>
    <mergeCell ref="B19:E19"/>
    <mergeCell ref="B1:I1"/>
    <mergeCell ref="B2:J2"/>
    <mergeCell ref="H3:J3"/>
    <mergeCell ref="B5:E5"/>
    <mergeCell ref="B7:E7"/>
    <mergeCell ref="B9:E9"/>
    <mergeCell ref="B17:E17"/>
  </mergeCells>
  <pageMargins left="0.74803149606299213" right="0.59055118110236227" top="0.51181102362204722" bottom="0.39370078740157483" header="0.11811023622047245" footer="0.118110236220472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ндфл расч. 50 2026</vt:lpstr>
      <vt:lpstr>' ндфл расч. 50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2025-10-29T08:07:03Z</cp:lastPrinted>
  <dcterms:created xsi:type="dcterms:W3CDTF">2025-10-29T07:43:23Z</dcterms:created>
  <dcterms:modified xsi:type="dcterms:W3CDTF">2025-10-29T08:07:17Z</dcterms:modified>
</cp:coreProperties>
</file>